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valerio.dagata\Desktop\ID 2882 - Somministrazione Lavoro consip\ID 2882_Documentazione 2025\ID 2882_Pacchetto documentazione_word\"/>
    </mc:Choice>
  </mc:AlternateContent>
  <xr:revisionPtr revIDLastSave="0" documentId="13_ncr:1_{81770899-40EF-4B2F-87B1-F6147EA634A6}" xr6:coauthVersionLast="47" xr6:coauthVersionMax="47" xr10:uidLastSave="{00000000-0000-0000-0000-000000000000}"/>
  <bookViews>
    <workbookView xWindow="-110" yWindow="-110" windowWidth="19420" windowHeight="10420" tabRatio="738" activeTab="1" xr2:uid="{00000000-000D-0000-FFFF-FFFF00000000}"/>
  </bookViews>
  <sheets>
    <sheet name="Istruzioni compilazione" sheetId="4" r:id="rId1"/>
    <sheet name="Conto Economico" sheetId="1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5" l="1"/>
  <c r="J12" i="15" s="1"/>
  <c r="I14" i="15"/>
  <c r="J14" i="15" s="1"/>
  <c r="K18" i="15"/>
  <c r="I18" i="15"/>
  <c r="J18" i="15" s="1"/>
  <c r="K17" i="15"/>
  <c r="I17" i="15"/>
  <c r="J17" i="15" s="1"/>
  <c r="K16" i="15"/>
  <c r="I16" i="15"/>
  <c r="J16" i="15" s="1"/>
  <c r="K15" i="15"/>
  <c r="I15" i="15"/>
  <c r="J15" i="15" s="1"/>
  <c r="K13" i="15"/>
  <c r="I13" i="15"/>
  <c r="J13" i="15" s="1"/>
  <c r="K12" i="15"/>
  <c r="K11" i="15"/>
  <c r="I11" i="15"/>
  <c r="J11" i="15" s="1"/>
  <c r="H5" i="15"/>
  <c r="D38" i="15" s="1"/>
  <c r="J19" i="15" l="1"/>
  <c r="D39" i="15" s="1"/>
  <c r="D34" i="15"/>
  <c r="E31" i="15" l="1"/>
  <c r="E28" i="15"/>
  <c r="E30" i="15"/>
  <c r="E29" i="15"/>
  <c r="E39" i="15" l="1"/>
  <c r="E34" i="15"/>
  <c r="E27" i="15"/>
  <c r="D40" i="15"/>
  <c r="E40" i="15" s="1"/>
  <c r="H3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Moliri Gabriele</author>
  </authors>
  <commentList>
    <comment ref="H4" authorId="0" shapeId="0" xr:uid="{997E233C-95C9-4AB1-B6A1-B2A78BB124A5}">
      <text>
        <r>
          <rPr>
            <b/>
            <sz val="9"/>
            <color indexed="81"/>
            <rFont val="Tahoma"/>
            <family val="2"/>
          </rPr>
          <t>Indicare il valore percentuale della FEE offerta</t>
        </r>
      </text>
    </comment>
  </commentList>
</comments>
</file>

<file path=xl/sharedStrings.xml><?xml version="1.0" encoding="utf-8"?>
<sst xmlns="http://schemas.openxmlformats.org/spreadsheetml/2006/main" count="58" uniqueCount="51">
  <si>
    <t>Costo totale</t>
  </si>
  <si>
    <t>Totale</t>
  </si>
  <si>
    <t>Costo totale %</t>
  </si>
  <si>
    <t>Costi generali</t>
  </si>
  <si>
    <t>Voce di costo</t>
  </si>
  <si>
    <t>Note</t>
  </si>
  <si>
    <t>TOTALE DI COMMESSA</t>
  </si>
  <si>
    <t>Ricavo complessivo</t>
  </si>
  <si>
    <t>Costo complessivo</t>
  </si>
  <si>
    <t>Utile complessivo</t>
  </si>
  <si>
    <t>Celle da compilare</t>
  </si>
  <si>
    <t>Valori calcolati attraverso formule</t>
  </si>
  <si>
    <t>Intestazioni tabelle</t>
  </si>
  <si>
    <t>CCNL applicato (o altra forma contrattuale)</t>
  </si>
  <si>
    <t>COSTI ULTERIORI GESTIONE COMMESSA</t>
  </si>
  <si>
    <t>Totale costo</t>
  </si>
  <si>
    <t>Livello inquadramento</t>
  </si>
  <si>
    <t>Valori preimpostati da Consip (da non modificare) o celle da lasciare vuote</t>
  </si>
  <si>
    <t>Subtotali ricavi</t>
  </si>
  <si>
    <t>Subtotali costi</t>
  </si>
  <si>
    <t>Subtotali costi manodopera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</si>
  <si>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</si>
  <si>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</si>
  <si>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</si>
  <si>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</si>
  <si>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</si>
  <si>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</si>
  <si>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r>
      <rPr>
        <b/>
        <i/>
        <sz val="9"/>
        <color theme="1"/>
        <rFont val="Calibri"/>
        <family val="2"/>
        <scheme val="minor"/>
      </rPr>
      <t>NB:</t>
    </r>
    <r>
      <rPr>
        <i/>
        <sz val="9"/>
        <color theme="1"/>
        <rFont val="Calibri"/>
        <family val="2"/>
        <scheme val="minor"/>
      </rPr>
      <t xml:space="preserve"> inserire o eliminare righe relative a diverse figure professionali per lo stesso servizio, secondo necessità</t>
    </r>
  </si>
  <si>
    <t>Premi assicurativi</t>
  </si>
  <si>
    <t>Fideiussioni</t>
  </si>
  <si>
    <t>Importo FEE d'Agenzia offerta:</t>
  </si>
  <si>
    <t>Importo Appalto</t>
  </si>
  <si>
    <t>Totale Costo del lavoro</t>
  </si>
  <si>
    <r>
      <rPr>
        <b/>
        <i/>
        <u/>
        <sz val="14"/>
        <rFont val="Calibri"/>
        <family val="2"/>
        <scheme val="minor"/>
      </rPr>
      <t>FEE d'Agenzia Offerta (da esprimersi in valore%)</t>
    </r>
    <r>
      <rPr>
        <b/>
        <i/>
        <sz val="14"/>
        <rFont val="Calibri"/>
        <family val="2"/>
        <scheme val="minor"/>
      </rPr>
      <t>:</t>
    </r>
  </si>
  <si>
    <t>Risorse impiegate nelle attività di esecuzione del contratto</t>
  </si>
  <si>
    <t>Numero di Giornate impiegate per la commessa</t>
  </si>
  <si>
    <t>Numero Ore impiego al giorno 
(h)</t>
  </si>
  <si>
    <t>Costo medio orario (componente retributiva) (*)</t>
  </si>
  <si>
    <t>Costo medio orario (altri costi)
(*)</t>
  </si>
  <si>
    <t>Costo medio orario (totale)
(*)</t>
  </si>
  <si>
    <r>
      <rPr>
        <b/>
        <i/>
        <sz val="9"/>
        <color theme="1"/>
        <rFont val="Calibri"/>
        <family val="2"/>
        <scheme val="minor"/>
      </rPr>
      <t>(*)</t>
    </r>
    <r>
      <rPr>
        <i/>
        <sz val="9"/>
        <color theme="1"/>
        <rFont val="Calibri"/>
        <family val="2"/>
        <scheme val="minor"/>
      </rPr>
      <t xml:space="preserve"> Per il calcolo delle </t>
    </r>
    <r>
      <rPr>
        <b/>
        <i/>
        <sz val="9"/>
        <color theme="1"/>
        <rFont val="Calibri"/>
        <family val="2"/>
        <scheme val="minor"/>
      </rPr>
      <t>componenti del Costo medio orario</t>
    </r>
    <r>
      <rPr>
        <i/>
        <sz val="9"/>
        <color theme="1"/>
        <rFont val="Calibri"/>
        <family val="2"/>
        <scheme val="minor"/>
      </rPr>
      <t xml:space="preserve"> si veda l'Allegato Giustificativi</t>
    </r>
  </si>
  <si>
    <t>Responsabile del Contratto</t>
  </si>
  <si>
    <t>Referente della Selezione</t>
  </si>
  <si>
    <t>Referente della Gestione Amministrativa</t>
  </si>
  <si>
    <t>Ulteriori risorse (specificare)</t>
  </si>
  <si>
    <r>
      <t xml:space="preserve">(**) </t>
    </r>
    <r>
      <rPr>
        <b/>
        <i/>
        <sz val="9"/>
        <color theme="1"/>
        <rFont val="Calibri"/>
        <family val="2"/>
        <scheme val="minor"/>
      </rPr>
      <t>Costo del personale impiegato</t>
    </r>
    <r>
      <rPr>
        <i/>
        <sz val="9"/>
        <color theme="1"/>
        <rFont val="Calibri"/>
        <family val="2"/>
        <scheme val="minor"/>
      </rPr>
      <t xml:space="preserve"> nell'escuzione delle attività di commessa al netto del personale somministrato presso la Committente</t>
    </r>
  </si>
  <si>
    <t>Altro (specificare)</t>
  </si>
  <si>
    <t>Referente della Fatturazione</t>
  </si>
  <si>
    <t>COSTI DEL PERSONALE** ED ALTRI COSTI DI ESECUZIONE DELLE PRESTAZIONI IN 36 MESI</t>
  </si>
  <si>
    <t>Contributo ANAC</t>
  </si>
  <si>
    <t>Costi relativi alla formazione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</si>
</sst>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u/>
      <sz val="14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Alignment="1">
      <alignment vertical="center" wrapText="1"/>
    </xf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7" fillId="0" borderId="1" xfId="0" applyFont="1" applyBorder="1"/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65" fontId="2" fillId="5" borderId="1" xfId="2" applyNumberFormat="1" applyFont="1" applyFill="1" applyBorder="1" applyAlignment="1">
      <alignment horizontal="center" vertical="center" wrapText="1"/>
    </xf>
    <xf numFmtId="165" fontId="3" fillId="9" borderId="1" xfId="2" applyNumberFormat="1" applyFont="1" applyFill="1" applyBorder="1" applyAlignment="1">
      <alignment horizontal="center" vertical="center" wrapText="1"/>
    </xf>
    <xf numFmtId="44" fontId="6" fillId="8" borderId="1" xfId="0" applyNumberFormat="1" applyFont="1" applyFill="1" applyBorder="1" applyAlignment="1">
      <alignment horizontal="center" vertical="center" wrapText="1"/>
    </xf>
    <xf numFmtId="44" fontId="6" fillId="8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165" fontId="9" fillId="5" borderId="1" xfId="2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0" fontId="9" fillId="11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2" fillId="13" borderId="1" xfId="0" applyFont="1" applyFill="1" applyBorder="1" applyAlignment="1">
      <alignment horizontal="center" vertical="center" wrapText="1"/>
    </xf>
    <xf numFmtId="44" fontId="13" fillId="13" borderId="1" xfId="1" applyFont="1" applyFill="1" applyBorder="1" applyAlignment="1" applyProtection="1">
      <alignment horizontal="center" vertical="center"/>
    </xf>
    <xf numFmtId="0" fontId="14" fillId="14" borderId="1" xfId="0" applyFont="1" applyFill="1" applyBorder="1" applyAlignment="1" applyProtection="1">
      <alignment horizontal="center" vertical="center" wrapText="1"/>
      <protection locked="0"/>
    </xf>
    <xf numFmtId="0" fontId="12" fillId="13" borderId="1" xfId="0" applyFont="1" applyFill="1" applyBorder="1" applyAlignment="1" applyProtection="1">
      <alignment horizontal="center" vertical="center" wrapText="1"/>
      <protection locked="0"/>
    </xf>
    <xf numFmtId="44" fontId="17" fillId="13" borderId="1" xfId="1" applyFont="1" applyFill="1" applyBorder="1" applyAlignment="1" applyProtection="1">
      <alignment horizontal="center" vertical="center" wrapText="1"/>
    </xf>
    <xf numFmtId="9" fontId="16" fillId="14" borderId="1" xfId="2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7" borderId="7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6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9" borderId="1" xfId="0" applyFont="1" applyFill="1" applyBorder="1" applyAlignment="1" applyProtection="1">
      <alignment horizontal="left" vertical="center" wrapText="1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vertical="center" wrapText="1"/>
      <protection locked="0"/>
    </xf>
    <xf numFmtId="44" fontId="3" fillId="9" borderId="1" xfId="1" applyFont="1" applyFill="1" applyBorder="1" applyAlignment="1" applyProtection="1">
      <alignment vertical="center" wrapText="1"/>
      <protection locked="0"/>
    </xf>
    <xf numFmtId="44" fontId="3" fillId="9" borderId="1" xfId="1" applyFont="1" applyFill="1" applyBorder="1" applyAlignment="1" applyProtection="1">
      <alignment vertical="center" wrapText="1"/>
    </xf>
    <xf numFmtId="165" fontId="3" fillId="9" borderId="1" xfId="2" applyNumberFormat="1" applyFont="1" applyFill="1" applyBorder="1" applyAlignment="1" applyProtection="1">
      <alignment horizontal="center" vertical="center" wrapText="1"/>
    </xf>
    <xf numFmtId="0" fontId="5" fillId="7" borderId="0" xfId="0" applyFont="1" applyFill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12" borderId="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0" borderId="8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 applyProtection="1">
      <alignment horizontal="left" vertical="center" wrapText="1"/>
      <protection locked="0"/>
    </xf>
    <xf numFmtId="0" fontId="5" fillId="7" borderId="0" xfId="0" applyFont="1" applyFill="1" applyAlignment="1" applyProtection="1">
      <alignment horizontal="left" vertical="center" wrapText="1"/>
      <protection locked="0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5"/>
  <sheetViews>
    <sheetView workbookViewId="0">
      <selection activeCell="B12" sqref="B12:F12"/>
    </sheetView>
  </sheetViews>
  <sheetFormatPr defaultRowHeight="14.5" x14ac:dyDescent="0.35"/>
  <cols>
    <col min="1" max="5" width="5.1796875" customWidth="1"/>
    <col min="6" max="6" width="106.1796875" customWidth="1"/>
  </cols>
  <sheetData>
    <row r="2" spans="2:6" x14ac:dyDescent="0.35">
      <c r="B2" s="57" t="s">
        <v>22</v>
      </c>
      <c r="C2" s="57"/>
      <c r="D2" s="57"/>
      <c r="E2" s="57"/>
      <c r="F2" s="57"/>
    </row>
    <row r="3" spans="2:6" x14ac:dyDescent="0.35">
      <c r="B3" s="2"/>
      <c r="C3" s="3"/>
      <c r="D3" s="4"/>
      <c r="E3" s="5"/>
      <c r="F3" s="6" t="s">
        <v>12</v>
      </c>
    </row>
    <row r="4" spans="2:6" x14ac:dyDescent="0.35">
      <c r="B4" s="52"/>
      <c r="C4" s="52"/>
      <c r="D4" s="52"/>
      <c r="E4" s="52"/>
      <c r="F4" s="6" t="s">
        <v>17</v>
      </c>
    </row>
    <row r="5" spans="2:6" x14ac:dyDescent="0.35">
      <c r="B5" s="56"/>
      <c r="C5" s="56"/>
      <c r="D5" s="56"/>
      <c r="E5" s="56"/>
      <c r="F5" s="6" t="s">
        <v>10</v>
      </c>
    </row>
    <row r="6" spans="2:6" x14ac:dyDescent="0.35">
      <c r="B6" s="53"/>
      <c r="C6" s="53"/>
      <c r="D6" s="53"/>
      <c r="E6" s="53"/>
      <c r="F6" s="6" t="s">
        <v>11</v>
      </c>
    </row>
    <row r="7" spans="2:6" x14ac:dyDescent="0.35">
      <c r="B7" s="54"/>
      <c r="C7" s="54"/>
      <c r="D7" s="54"/>
      <c r="E7" s="54"/>
      <c r="F7" s="6" t="s">
        <v>18</v>
      </c>
    </row>
    <row r="8" spans="2:6" x14ac:dyDescent="0.35">
      <c r="B8" s="55"/>
      <c r="C8" s="55"/>
      <c r="D8" s="55"/>
      <c r="E8" s="55"/>
      <c r="F8" s="6" t="s">
        <v>19</v>
      </c>
    </row>
    <row r="9" spans="2:6" x14ac:dyDescent="0.35">
      <c r="B9" s="49"/>
      <c r="C9" s="50"/>
      <c r="D9" s="50"/>
      <c r="E9" s="51"/>
      <c r="F9" s="6" t="s">
        <v>20</v>
      </c>
    </row>
    <row r="11" spans="2:6" x14ac:dyDescent="0.35">
      <c r="B11" s="58" t="s">
        <v>21</v>
      </c>
      <c r="C11" s="58"/>
      <c r="D11" s="58"/>
      <c r="E11" s="58"/>
      <c r="F11" s="58"/>
    </row>
    <row r="12" spans="2:6" ht="33" customHeight="1" x14ac:dyDescent="0.35">
      <c r="B12" s="59" t="s">
        <v>23</v>
      </c>
      <c r="C12" s="60"/>
      <c r="D12" s="60"/>
      <c r="E12" s="60"/>
      <c r="F12" s="61"/>
    </row>
    <row r="13" spans="2:6" ht="33" customHeight="1" x14ac:dyDescent="0.35">
      <c r="B13" s="46" t="s">
        <v>25</v>
      </c>
      <c r="C13" s="47"/>
      <c r="D13" s="47"/>
      <c r="E13" s="47"/>
      <c r="F13" s="48"/>
    </row>
    <row r="14" spans="2:6" ht="33" customHeight="1" x14ac:dyDescent="0.35">
      <c r="B14" s="46" t="s">
        <v>26</v>
      </c>
      <c r="C14" s="47"/>
      <c r="D14" s="47"/>
      <c r="E14" s="47"/>
      <c r="F14" s="48"/>
    </row>
    <row r="15" spans="2:6" ht="33" customHeight="1" x14ac:dyDescent="0.35">
      <c r="B15" s="46" t="s">
        <v>24</v>
      </c>
      <c r="C15" s="47"/>
      <c r="D15" s="47"/>
      <c r="E15" s="47"/>
      <c r="F15" s="48"/>
    </row>
  </sheetData>
  <mergeCells count="12">
    <mergeCell ref="B2:F2"/>
    <mergeCell ref="B11:F11"/>
    <mergeCell ref="B12:F12"/>
    <mergeCell ref="B13:F13"/>
    <mergeCell ref="B14:F14"/>
    <mergeCell ref="B15:F15"/>
    <mergeCell ref="B9:E9"/>
    <mergeCell ref="B4:E4"/>
    <mergeCell ref="B6:E6"/>
    <mergeCell ref="B7:E7"/>
    <mergeCell ref="B8:E8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41"/>
  <sheetViews>
    <sheetView tabSelected="1" view="pageLayout" topLeftCell="A5" zoomScale="77" zoomScaleNormal="100" zoomScalePageLayoutView="77" workbookViewId="0">
      <selection activeCell="I26" sqref="I26:Q26"/>
    </sheetView>
  </sheetViews>
  <sheetFormatPr defaultColWidth="8.7265625" defaultRowHeight="12" x14ac:dyDescent="0.35"/>
  <cols>
    <col min="1" max="1" width="1.54296875" style="1" customWidth="1"/>
    <col min="2" max="2" width="22.1796875" style="1" customWidth="1"/>
    <col min="3" max="3" width="11.81640625" style="1" customWidth="1"/>
    <col min="4" max="4" width="11.453125" style="1" customWidth="1"/>
    <col min="5" max="5" width="10.81640625" style="1" customWidth="1"/>
    <col min="6" max="6" width="14.7265625" style="1" customWidth="1"/>
    <col min="7" max="7" width="39.1796875" style="1" customWidth="1"/>
    <col min="8" max="8" width="19.54296875" style="1" customWidth="1"/>
    <col min="9" max="9" width="11.54296875" style="1" bestFit="1" customWidth="1"/>
    <col min="10" max="10" width="11.54296875" style="1" customWidth="1"/>
    <col min="11" max="11" width="10.54296875" style="1" bestFit="1" customWidth="1"/>
    <col min="12" max="12" width="11.1796875" style="1" customWidth="1"/>
    <col min="13" max="13" width="45.453125" style="1" customWidth="1"/>
    <col min="14" max="15" width="9.7265625" style="1" customWidth="1"/>
    <col min="16" max="16" width="11.81640625" style="1" customWidth="1"/>
    <col min="17" max="16384" width="8.7265625" style="1"/>
  </cols>
  <sheetData>
    <row r="2" spans="2:15" ht="15.5" x14ac:dyDescent="0.35">
      <c r="G2" s="26" t="s">
        <v>31</v>
      </c>
      <c r="H2" s="27">
        <v>1583685</v>
      </c>
    </row>
    <row r="3" spans="2:15" ht="15.5" x14ac:dyDescent="0.35">
      <c r="G3" s="26" t="s">
        <v>32</v>
      </c>
      <c r="H3" s="27">
        <f>H2-H5</f>
        <v>1488663.9</v>
      </c>
    </row>
    <row r="4" spans="2:15" ht="37" x14ac:dyDescent="0.35">
      <c r="G4" s="28" t="s">
        <v>33</v>
      </c>
      <c r="H4" s="31">
        <v>0.06</v>
      </c>
    </row>
    <row r="5" spans="2:15" ht="14.5" x14ac:dyDescent="0.35">
      <c r="G5" s="29" t="s">
        <v>30</v>
      </c>
      <c r="H5" s="30">
        <f>H2*H4</f>
        <v>95021.099999999991</v>
      </c>
    </row>
    <row r="9" spans="2:15" ht="14.5" x14ac:dyDescent="0.35">
      <c r="B9" s="71" t="s">
        <v>48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32"/>
      <c r="N9" s="32"/>
      <c r="O9" s="32"/>
    </row>
    <row r="10" spans="2:15" ht="63.75" customHeight="1" x14ac:dyDescent="0.35">
      <c r="B10" s="8" t="s">
        <v>34</v>
      </c>
      <c r="C10" s="8" t="s">
        <v>35</v>
      </c>
      <c r="D10" s="8" t="s">
        <v>36</v>
      </c>
      <c r="E10" s="8" t="s">
        <v>16</v>
      </c>
      <c r="F10" s="8" t="s">
        <v>13</v>
      </c>
      <c r="G10" s="8" t="s">
        <v>37</v>
      </c>
      <c r="H10" s="8" t="s">
        <v>38</v>
      </c>
      <c r="I10" s="8" t="s">
        <v>39</v>
      </c>
      <c r="J10" s="8" t="s">
        <v>0</v>
      </c>
      <c r="K10" s="8" t="s">
        <v>2</v>
      </c>
      <c r="L10" s="8" t="s">
        <v>5</v>
      </c>
      <c r="M10" s="72" t="s">
        <v>40</v>
      </c>
      <c r="N10" s="73"/>
      <c r="O10" s="73"/>
    </row>
    <row r="11" spans="2:15" ht="25.5" customHeight="1" x14ac:dyDescent="0.35">
      <c r="B11" s="34" t="s">
        <v>41</v>
      </c>
      <c r="C11" s="35"/>
      <c r="D11" s="35"/>
      <c r="E11" s="35"/>
      <c r="F11" s="35"/>
      <c r="G11" s="36"/>
      <c r="H11" s="36"/>
      <c r="I11" s="11">
        <f>G11+H11</f>
        <v>0</v>
      </c>
      <c r="J11" s="11">
        <f>I11*D11*C11</f>
        <v>0</v>
      </c>
      <c r="K11" s="37" t="str">
        <f>IF(G11="","",J11/#REF!)</f>
        <v/>
      </c>
      <c r="L11" s="38"/>
      <c r="M11" s="72" t="s">
        <v>27</v>
      </c>
      <c r="N11" s="73"/>
      <c r="O11" s="73"/>
    </row>
    <row r="12" spans="2:15" ht="33" customHeight="1" x14ac:dyDescent="0.35">
      <c r="B12" s="34" t="s">
        <v>42</v>
      </c>
      <c r="C12" s="35"/>
      <c r="D12" s="35"/>
      <c r="E12" s="35"/>
      <c r="F12" s="35"/>
      <c r="G12" s="36"/>
      <c r="H12" s="36"/>
      <c r="I12" s="11">
        <f t="shared" ref="I12" si="0">G12+H12</f>
        <v>0</v>
      </c>
      <c r="J12" s="11">
        <f t="shared" ref="J12" si="1">I12*D12*C12</f>
        <v>0</v>
      </c>
      <c r="K12" s="37" t="str">
        <f>IF(G12="","",J12/#REF!)</f>
        <v/>
      </c>
      <c r="L12" s="38"/>
      <c r="M12" s="72"/>
      <c r="N12" s="73"/>
      <c r="O12" s="73"/>
    </row>
    <row r="13" spans="2:15" ht="26" x14ac:dyDescent="0.35">
      <c r="B13" s="34" t="s">
        <v>43</v>
      </c>
      <c r="C13" s="35"/>
      <c r="D13" s="35"/>
      <c r="E13" s="38"/>
      <c r="F13" s="38"/>
      <c r="G13" s="36"/>
      <c r="H13" s="36"/>
      <c r="I13" s="11">
        <f t="shared" ref="I13:I18" si="2">G13+H13</f>
        <v>0</v>
      </c>
      <c r="J13" s="11">
        <f t="shared" ref="J13:J18" si="3">I13*D13*C13</f>
        <v>0</v>
      </c>
      <c r="K13" s="37" t="str">
        <f>IF(G13="","",J13/#REF!)</f>
        <v/>
      </c>
      <c r="L13" s="38"/>
      <c r="M13" s="72"/>
      <c r="N13" s="73"/>
      <c r="O13" s="73"/>
    </row>
    <row r="14" spans="2:15" ht="26" x14ac:dyDescent="0.35">
      <c r="B14" s="34" t="s">
        <v>47</v>
      </c>
      <c r="C14" s="35"/>
      <c r="D14" s="35"/>
      <c r="E14" s="38"/>
      <c r="F14" s="38"/>
      <c r="G14" s="36"/>
      <c r="H14" s="36"/>
      <c r="I14" s="11">
        <f t="shared" ref="I14" si="4">G14+H14</f>
        <v>0</v>
      </c>
      <c r="J14" s="11">
        <f t="shared" ref="J14" si="5">I14*D14*C14</f>
        <v>0</v>
      </c>
      <c r="K14" s="37"/>
      <c r="L14" s="38"/>
      <c r="M14" s="33"/>
      <c r="N14" s="45"/>
      <c r="O14" s="45"/>
    </row>
    <row r="15" spans="2:15" ht="25.5" customHeight="1" x14ac:dyDescent="0.35">
      <c r="B15" s="34" t="s">
        <v>44</v>
      </c>
      <c r="C15" s="35"/>
      <c r="D15" s="35"/>
      <c r="E15" s="38"/>
      <c r="F15" s="38"/>
      <c r="G15" s="36"/>
      <c r="H15" s="36"/>
      <c r="I15" s="11">
        <f t="shared" si="2"/>
        <v>0</v>
      </c>
      <c r="J15" s="11">
        <f t="shared" si="3"/>
        <v>0</v>
      </c>
      <c r="K15" s="37" t="str">
        <f>IF(G15="","",J15/#REF!)</f>
        <v/>
      </c>
      <c r="L15" s="38"/>
      <c r="M15" s="72" t="s">
        <v>45</v>
      </c>
      <c r="N15" s="73"/>
      <c r="O15" s="73"/>
    </row>
    <row r="16" spans="2:15" ht="13" x14ac:dyDescent="0.35">
      <c r="B16" s="34" t="s">
        <v>46</v>
      </c>
      <c r="C16" s="35"/>
      <c r="D16" s="35"/>
      <c r="E16" s="38"/>
      <c r="F16" s="38"/>
      <c r="G16" s="36"/>
      <c r="H16" s="36"/>
      <c r="I16" s="11">
        <f t="shared" si="2"/>
        <v>0</v>
      </c>
      <c r="J16" s="11">
        <f t="shared" si="3"/>
        <v>0</v>
      </c>
      <c r="K16" s="37" t="str">
        <f>IF(G16="","",J16/#REF!)</f>
        <v/>
      </c>
      <c r="L16" s="38"/>
      <c r="M16" s="72"/>
      <c r="N16" s="73"/>
      <c r="O16" s="73"/>
    </row>
    <row r="17" spans="2:17" ht="13" x14ac:dyDescent="0.35">
      <c r="B17" s="34" t="s">
        <v>46</v>
      </c>
      <c r="C17" s="35"/>
      <c r="D17" s="35"/>
      <c r="E17" s="38"/>
      <c r="F17" s="38"/>
      <c r="G17" s="36"/>
      <c r="H17" s="36"/>
      <c r="I17" s="11">
        <f t="shared" si="2"/>
        <v>0</v>
      </c>
      <c r="J17" s="11">
        <f t="shared" si="3"/>
        <v>0</v>
      </c>
      <c r="K17" s="37" t="str">
        <f>IF(G17="","",J17/#REF!)</f>
        <v/>
      </c>
      <c r="L17" s="38"/>
      <c r="M17" s="72"/>
      <c r="N17" s="73"/>
      <c r="O17" s="73"/>
    </row>
    <row r="18" spans="2:17" ht="13" x14ac:dyDescent="0.35">
      <c r="B18" s="34" t="s">
        <v>46</v>
      </c>
      <c r="C18" s="35"/>
      <c r="D18" s="35"/>
      <c r="E18" s="38"/>
      <c r="F18" s="38"/>
      <c r="G18" s="36"/>
      <c r="H18" s="36"/>
      <c r="I18" s="11">
        <f t="shared" si="2"/>
        <v>0</v>
      </c>
      <c r="J18" s="11">
        <f t="shared" si="3"/>
        <v>0</v>
      </c>
      <c r="K18" s="37" t="str">
        <f>IF(G18="","",J18/#REF!)</f>
        <v/>
      </c>
      <c r="L18" s="38"/>
      <c r="M18" s="72"/>
      <c r="N18" s="73"/>
      <c r="O18" s="73"/>
    </row>
    <row r="19" spans="2:17" ht="13" x14ac:dyDescent="0.35">
      <c r="B19" s="39" t="s">
        <v>15</v>
      </c>
      <c r="C19" s="40"/>
      <c r="D19" s="41"/>
      <c r="E19" s="41"/>
      <c r="F19" s="41"/>
      <c r="G19" s="41"/>
      <c r="H19" s="42"/>
      <c r="I19" s="43"/>
      <c r="J19" s="14">
        <f>SUM(J11:J15)</f>
        <v>0</v>
      </c>
      <c r="K19" s="44"/>
      <c r="L19" s="41"/>
      <c r="M19" s="32"/>
      <c r="N19" s="32"/>
      <c r="O19" s="32"/>
    </row>
    <row r="25" spans="2:17" ht="14.5" x14ac:dyDescent="0.35">
      <c r="B25" s="74" t="s">
        <v>14</v>
      </c>
      <c r="C25" s="75"/>
      <c r="D25" s="75"/>
      <c r="E25" s="75"/>
      <c r="F25" s="75"/>
      <c r="G25" s="75"/>
      <c r="H25" s="75"/>
    </row>
    <row r="26" spans="2:17" ht="26" x14ac:dyDescent="0.35">
      <c r="B26" s="8" t="s">
        <v>4</v>
      </c>
      <c r="C26" s="8"/>
      <c r="D26" s="8" t="s">
        <v>0</v>
      </c>
      <c r="E26" s="8" t="s">
        <v>2</v>
      </c>
      <c r="F26" s="62" t="s">
        <v>5</v>
      </c>
      <c r="G26" s="63"/>
      <c r="H26" s="64"/>
      <c r="I26" s="66"/>
      <c r="J26" s="67"/>
      <c r="K26" s="67"/>
      <c r="L26" s="67"/>
      <c r="M26" s="67"/>
      <c r="N26" s="67"/>
      <c r="O26" s="67"/>
      <c r="P26" s="67"/>
      <c r="Q26" s="67"/>
    </row>
    <row r="27" spans="2:17" ht="13" x14ac:dyDescent="0.35">
      <c r="B27" s="7" t="s">
        <v>3</v>
      </c>
      <c r="C27" s="7"/>
      <c r="D27" s="9"/>
      <c r="E27" s="12" t="e">
        <f>D27/$D$39</f>
        <v>#DIV/0!</v>
      </c>
      <c r="F27" s="23"/>
      <c r="G27" s="24"/>
      <c r="H27" s="25"/>
    </row>
    <row r="28" spans="2:17" ht="26" x14ac:dyDescent="0.35">
      <c r="B28" s="7" t="s">
        <v>50</v>
      </c>
      <c r="C28" s="7"/>
      <c r="D28" s="9"/>
      <c r="E28" s="12" t="e">
        <f>D28/$D$39</f>
        <v>#DIV/0!</v>
      </c>
      <c r="F28" s="23"/>
      <c r="G28" s="24"/>
      <c r="H28" s="25"/>
    </row>
    <row r="29" spans="2:17" ht="13" x14ac:dyDescent="0.35">
      <c r="B29" s="7" t="s">
        <v>29</v>
      </c>
      <c r="C29" s="7"/>
      <c r="D29" s="9"/>
      <c r="E29" s="12" t="e">
        <f>D29/$D$39</f>
        <v>#DIV/0!</v>
      </c>
      <c r="F29" s="23"/>
      <c r="G29" s="24"/>
      <c r="H29" s="25"/>
    </row>
    <row r="30" spans="2:17" ht="13" x14ac:dyDescent="0.35">
      <c r="B30" s="7" t="s">
        <v>49</v>
      </c>
      <c r="C30" s="7"/>
      <c r="D30" s="9"/>
      <c r="E30" s="12" t="e">
        <f>D30/$D$39</f>
        <v>#DIV/0!</v>
      </c>
      <c r="F30" s="23"/>
      <c r="G30" s="24"/>
      <c r="H30" s="25"/>
    </row>
    <row r="31" spans="2:17" ht="13" x14ac:dyDescent="0.35">
      <c r="B31" s="7" t="s">
        <v>28</v>
      </c>
      <c r="C31" s="7"/>
      <c r="D31" s="9"/>
      <c r="E31" s="12" t="e">
        <f>D31/$D$39</f>
        <v>#DIV/0!</v>
      </c>
      <c r="F31" s="23"/>
      <c r="G31" s="24"/>
      <c r="H31" s="25"/>
    </row>
    <row r="32" spans="2:17" ht="13" x14ac:dyDescent="0.35">
      <c r="B32" s="34" t="s">
        <v>46</v>
      </c>
      <c r="C32" s="7"/>
      <c r="D32" s="9"/>
      <c r="E32" s="12"/>
      <c r="F32" s="23"/>
      <c r="G32" s="24"/>
      <c r="H32" s="25"/>
    </row>
    <row r="33" spans="2:8" ht="13" x14ac:dyDescent="0.35">
      <c r="B33" s="34" t="s">
        <v>46</v>
      </c>
      <c r="C33" s="7"/>
      <c r="D33" s="9"/>
      <c r="E33" s="12"/>
      <c r="F33" s="23"/>
      <c r="G33" s="24"/>
      <c r="H33" s="25"/>
    </row>
    <row r="34" spans="2:8" ht="13" x14ac:dyDescent="0.35">
      <c r="B34" s="10" t="s">
        <v>1</v>
      </c>
      <c r="C34" s="10"/>
      <c r="D34" s="15">
        <f>SUM(D27:D31)</f>
        <v>0</v>
      </c>
      <c r="E34" s="13" t="e">
        <f>D34/$D$39</f>
        <v>#DIV/0!</v>
      </c>
      <c r="F34" s="68"/>
      <c r="G34" s="69"/>
      <c r="H34" s="70"/>
    </row>
    <row r="37" spans="2:8" ht="14.5" x14ac:dyDescent="0.35">
      <c r="B37" s="65" t="s">
        <v>6</v>
      </c>
      <c r="C37" s="65"/>
      <c r="D37" s="65"/>
      <c r="E37" s="65"/>
    </row>
    <row r="38" spans="2:8" ht="14.5" x14ac:dyDescent="0.35">
      <c r="B38" s="16" t="s">
        <v>7</v>
      </c>
      <c r="C38" s="22"/>
      <c r="D38" s="17">
        <f>H5</f>
        <v>95021.099999999991</v>
      </c>
      <c r="E38" s="18"/>
    </row>
    <row r="39" spans="2:8" ht="14.5" x14ac:dyDescent="0.35">
      <c r="B39" s="16" t="s">
        <v>8</v>
      </c>
      <c r="C39" s="21"/>
      <c r="D39" s="17">
        <f>J19+D34</f>
        <v>0</v>
      </c>
      <c r="E39" s="19">
        <f>D39/$D$38</f>
        <v>0</v>
      </c>
    </row>
    <row r="40" spans="2:8" ht="14.5" x14ac:dyDescent="0.35">
      <c r="B40" s="16" t="s">
        <v>9</v>
      </c>
      <c r="C40" s="16"/>
      <c r="D40" s="17">
        <f>D38-D39</f>
        <v>95021.099999999991</v>
      </c>
      <c r="E40" s="19">
        <f>D40/$D$38</f>
        <v>1</v>
      </c>
    </row>
    <row r="41" spans="2:8" ht="14.5" x14ac:dyDescent="0.35">
      <c r="B41" s="20"/>
      <c r="C41" s="20"/>
      <c r="D41" s="20"/>
      <c r="E41" s="20"/>
    </row>
  </sheetData>
  <mergeCells count="9">
    <mergeCell ref="F26:H26"/>
    <mergeCell ref="B37:E37"/>
    <mergeCell ref="I26:Q26"/>
    <mergeCell ref="F34:H34"/>
    <mergeCell ref="B9:L9"/>
    <mergeCell ref="M10:O10"/>
    <mergeCell ref="M11:O13"/>
    <mergeCell ref="M15:O18"/>
    <mergeCell ref="B25:H25"/>
  </mergeCells>
  <dataValidations count="1">
    <dataValidation type="decimal" errorStyle="information" allowBlank="1" showInputMessage="1" showErrorMessage="1" error="Valore non valido. Inserire un valore inferiore o uguale a 6,00 e superiore a 0." sqref="H4" xr:uid="{9EF438E7-19D8-4CD3-9D58-39EC7AC0E958}">
      <formula1>0.01</formula1>
      <formula2>6</formula2>
    </dataValidation>
  </dataValidations>
  <pageMargins left="0.7" right="0.7" top="0.75" bottom="0.75" header="0.3" footer="0.3"/>
  <pageSetup paperSize="8" orientation="landscape" r:id="rId1"/>
  <headerFooter>
    <oddHeader>&amp;CGara per l’affidamento dei servizi di somministrazione lavoro per Consip S.p.A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 compilazione</vt:lpstr>
      <vt:lpstr>Conto Economico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D'Agata Valerio</cp:lastModifiedBy>
  <dcterms:created xsi:type="dcterms:W3CDTF">2021-02-25T11:20:16Z</dcterms:created>
  <dcterms:modified xsi:type="dcterms:W3CDTF">2025-09-12T14:21:57Z</dcterms:modified>
</cp:coreProperties>
</file>